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FL.800_000_02.TMS.REC">[1]Ingreso_y_revision_datos_As!$K$8</definedName>
    <definedName name="As_BM800.TF.800_000_02.ASX.RXC" localSheetId="0">[3]Ingreso_y_revision_datos_As!$M$8</definedName>
    <definedName name="As_BM800.TF.800_000_02.ASX.RXC">[1]Ingreso_y_revision_datos_As!$M$8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F.COR">[1]Ingreso_y_revision_datos_S!$M$57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000_02.TMS.REC">[1]Ingreso_y_revision_datos_S!$K$8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BM800.TF.800_000_02.SXX.RXC">[1]Ingreso_y_revision_datos_S!$M$8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3" l="1"/>
  <c r="J19" i="3"/>
  <c r="N18" i="3"/>
  <c r="N19" i="3" s="1"/>
  <c r="M18" i="3"/>
  <c r="M19" i="3" s="1"/>
  <c r="L18" i="3"/>
  <c r="L19" i="3" s="1"/>
  <c r="K18" i="3"/>
  <c r="J18" i="3"/>
  <c r="I18" i="3"/>
  <c r="I19" i="3" s="1"/>
  <c r="H18" i="3"/>
  <c r="H19" i="3" s="1"/>
  <c r="G18" i="3"/>
  <c r="G19" i="3" s="1"/>
  <c r="F18" i="3"/>
  <c r="F19" i="3" s="1"/>
  <c r="E18" i="3"/>
  <c r="E19" i="3" s="1"/>
  <c r="N17" i="3"/>
  <c r="H9" i="3"/>
  <c r="G9" i="3"/>
  <c r="N8" i="3"/>
  <c r="N9" i="3" s="1"/>
  <c r="M8" i="3"/>
  <c r="M9" i="3" s="1"/>
  <c r="L8" i="3"/>
  <c r="L9" i="3" s="1"/>
  <c r="K8" i="3"/>
  <c r="K9" i="3" s="1"/>
  <c r="J8" i="3"/>
  <c r="J9" i="3" s="1"/>
  <c r="I8" i="3"/>
  <c r="I9" i="3" s="1"/>
  <c r="H8" i="3"/>
  <c r="G8" i="3"/>
  <c r="F8" i="3"/>
  <c r="F9" i="3" s="1"/>
  <c r="E8" i="3"/>
  <c r="E9" i="3" s="1"/>
  <c r="D38" i="2"/>
  <c r="D20" i="2"/>
  <c r="J58" i="1"/>
  <c r="I58" i="1"/>
  <c r="D58" i="1"/>
  <c r="C58" i="1"/>
  <c r="J53" i="1"/>
  <c r="H53" i="1" s="1"/>
  <c r="I53" i="1"/>
  <c r="F53" i="1" s="1"/>
  <c r="D53" i="1"/>
  <c r="D63" i="1" s="1"/>
  <c r="C53" i="1"/>
  <c r="C63" i="1" s="1"/>
  <c r="J52" i="1"/>
  <c r="H52" i="1" s="1"/>
  <c r="I52" i="1"/>
  <c r="F52" i="1" s="1"/>
  <c r="D52" i="1"/>
  <c r="D62" i="1" s="1"/>
  <c r="C52" i="1"/>
  <c r="C62" i="1" s="1"/>
  <c r="J51" i="1"/>
  <c r="H51" i="1" s="1"/>
  <c r="I51" i="1"/>
  <c r="F51" i="1" s="1"/>
  <c r="D51" i="1"/>
  <c r="D61" i="1" s="1"/>
  <c r="C51" i="1"/>
  <c r="C61" i="1" s="1"/>
  <c r="J50" i="1"/>
  <c r="H50" i="1" s="1"/>
  <c r="I50" i="1"/>
  <c r="F50" i="1" s="1"/>
  <c r="D50" i="1"/>
  <c r="D60" i="1" s="1"/>
  <c r="C50" i="1"/>
  <c r="C60" i="1" s="1"/>
  <c r="J49" i="1"/>
  <c r="H49" i="1" s="1"/>
  <c r="I49" i="1"/>
  <c r="F49" i="1" s="1"/>
  <c r="D49" i="1"/>
  <c r="D59" i="1" s="1"/>
  <c r="C49" i="1"/>
  <c r="C59" i="1" s="1"/>
  <c r="H48" i="1"/>
  <c r="H58" i="1" s="1"/>
  <c r="F48" i="1"/>
  <c r="E48" i="1" s="1"/>
  <c r="E58" i="1" s="1"/>
  <c r="J47" i="1"/>
  <c r="I47" i="1"/>
  <c r="I57" i="1" s="1"/>
  <c r="H47" i="1"/>
  <c r="H57" i="1" s="1"/>
  <c r="G47" i="1"/>
  <c r="F47" i="1"/>
  <c r="F57" i="1" s="1"/>
  <c r="D47" i="1"/>
  <c r="D57" i="1" s="1"/>
  <c r="C47" i="1"/>
  <c r="J46" i="1"/>
  <c r="I46" i="1"/>
  <c r="I56" i="1" s="1"/>
  <c r="H46" i="1"/>
  <c r="G46" i="1"/>
  <c r="F46" i="1"/>
  <c r="D46" i="1"/>
  <c r="D56" i="1" s="1"/>
  <c r="C46" i="1"/>
  <c r="J43" i="1"/>
  <c r="I43" i="1"/>
  <c r="H43" i="1"/>
  <c r="G43" i="1"/>
  <c r="F43" i="1"/>
  <c r="E43" i="1" s="1"/>
  <c r="D43" i="1"/>
  <c r="C43" i="1"/>
  <c r="J42" i="1"/>
  <c r="I42" i="1"/>
  <c r="H42" i="1"/>
  <c r="G42" i="1"/>
  <c r="F42" i="1"/>
  <c r="E42" i="1" s="1"/>
  <c r="D42" i="1"/>
  <c r="C42" i="1"/>
  <c r="J41" i="1"/>
  <c r="I41" i="1"/>
  <c r="H41" i="1"/>
  <c r="G41" i="1"/>
  <c r="F41" i="1"/>
  <c r="E41" i="1" s="1"/>
  <c r="D41" i="1"/>
  <c r="C41" i="1"/>
  <c r="J40" i="1"/>
  <c r="I40" i="1"/>
  <c r="H40" i="1"/>
  <c r="G40" i="1"/>
  <c r="F40" i="1"/>
  <c r="E40" i="1" s="1"/>
  <c r="D40" i="1"/>
  <c r="C40" i="1"/>
  <c r="J39" i="1"/>
  <c r="I39" i="1"/>
  <c r="H39" i="1"/>
  <c r="G39" i="1"/>
  <c r="F39" i="1"/>
  <c r="E39" i="1" s="1"/>
  <c r="D39" i="1"/>
  <c r="C39" i="1"/>
  <c r="H38" i="1"/>
  <c r="G38" i="1"/>
  <c r="F38" i="1"/>
  <c r="E38" i="1"/>
  <c r="J37" i="1"/>
  <c r="H37" i="1" s="1"/>
  <c r="G37" i="1" s="1"/>
  <c r="I37" i="1"/>
  <c r="D37" i="1"/>
  <c r="F37" i="1" s="1"/>
  <c r="E37" i="1" s="1"/>
  <c r="C37" i="1"/>
  <c r="C57" i="1" s="1"/>
  <c r="J36" i="1"/>
  <c r="H36" i="1" s="1"/>
  <c r="G36" i="1" s="1"/>
  <c r="I36" i="1"/>
  <c r="D36" i="1"/>
  <c r="F36" i="1" s="1"/>
  <c r="E36" i="1" s="1"/>
  <c r="C36" i="1"/>
  <c r="C56" i="1" s="1"/>
  <c r="C65" i="1" s="1"/>
  <c r="G29" i="1"/>
  <c r="E29" i="1"/>
  <c r="J28" i="1"/>
  <c r="I28" i="1"/>
  <c r="H28" i="1"/>
  <c r="G28" i="1" s="1"/>
  <c r="F28" i="1"/>
  <c r="E28" i="1" s="1"/>
  <c r="D28" i="1"/>
  <c r="C28" i="1"/>
  <c r="J27" i="1"/>
  <c r="I27" i="1"/>
  <c r="H27" i="1"/>
  <c r="G27" i="1" s="1"/>
  <c r="F27" i="1"/>
  <c r="E27" i="1" s="1"/>
  <c r="D27" i="1"/>
  <c r="C27" i="1"/>
  <c r="J26" i="1"/>
  <c r="I26" i="1"/>
  <c r="H26" i="1"/>
  <c r="G26" i="1" s="1"/>
  <c r="F26" i="1"/>
  <c r="E26" i="1" s="1"/>
  <c r="D26" i="1"/>
  <c r="C26" i="1"/>
  <c r="J25" i="1"/>
  <c r="I25" i="1"/>
  <c r="H25" i="1"/>
  <c r="G25" i="1" s="1"/>
  <c r="F25" i="1"/>
  <c r="E25" i="1" s="1"/>
  <c r="D25" i="1"/>
  <c r="C25" i="1"/>
  <c r="J24" i="1"/>
  <c r="I24" i="1"/>
  <c r="H24" i="1"/>
  <c r="G24" i="1" s="1"/>
  <c r="F24" i="1"/>
  <c r="E24" i="1" s="1"/>
  <c r="D24" i="1"/>
  <c r="C24" i="1"/>
  <c r="J23" i="1"/>
  <c r="J33" i="1" s="1"/>
  <c r="I23" i="1"/>
  <c r="I33" i="1" s="1"/>
  <c r="F33" i="1" s="1"/>
  <c r="H23" i="1"/>
  <c r="G23" i="1" s="1"/>
  <c r="F23" i="1"/>
  <c r="E23" i="1" s="1"/>
  <c r="D23" i="1"/>
  <c r="D33" i="1" s="1"/>
  <c r="C23" i="1"/>
  <c r="C33" i="1" s="1"/>
  <c r="J21" i="1"/>
  <c r="J17" i="1"/>
  <c r="I17" i="1"/>
  <c r="H17" i="1"/>
  <c r="G17" i="1" s="1"/>
  <c r="F17" i="1"/>
  <c r="E17" i="1" s="1"/>
  <c r="D17" i="1"/>
  <c r="C17" i="1"/>
  <c r="J16" i="1"/>
  <c r="I16" i="1"/>
  <c r="H16" i="1"/>
  <c r="G16" i="1" s="1"/>
  <c r="F16" i="1"/>
  <c r="E16" i="1" s="1"/>
  <c r="D16" i="1"/>
  <c r="C16" i="1"/>
  <c r="J15" i="1"/>
  <c r="I15" i="1"/>
  <c r="H15" i="1"/>
  <c r="G15" i="1" s="1"/>
  <c r="F15" i="1"/>
  <c r="E15" i="1" s="1"/>
  <c r="D15" i="1"/>
  <c r="C15" i="1"/>
  <c r="J14" i="1"/>
  <c r="I14" i="1"/>
  <c r="H14" i="1"/>
  <c r="G14" i="1" s="1"/>
  <c r="F14" i="1"/>
  <c r="E14" i="1" s="1"/>
  <c r="D14" i="1"/>
  <c r="C14" i="1"/>
  <c r="J13" i="1"/>
  <c r="I13" i="1"/>
  <c r="F13" i="1" s="1"/>
  <c r="E13" i="1" s="1"/>
  <c r="H13" i="1"/>
  <c r="G13" i="1" s="1"/>
  <c r="D13" i="1"/>
  <c r="C13" i="1"/>
  <c r="J12" i="1"/>
  <c r="I12" i="1"/>
  <c r="I21" i="1" s="1"/>
  <c r="H12" i="1"/>
  <c r="G12" i="1" s="1"/>
  <c r="F12" i="1"/>
  <c r="E12" i="1" s="1"/>
  <c r="D12" i="1"/>
  <c r="D21" i="1" s="1"/>
  <c r="C12" i="1"/>
  <c r="C21" i="1" s="1"/>
  <c r="F21" i="1" l="1"/>
  <c r="O16" i="3"/>
  <c r="Q16" i="3" s="1"/>
  <c r="G56" i="1"/>
  <c r="H59" i="1"/>
  <c r="G49" i="1"/>
  <c r="G59" i="1" s="1"/>
  <c r="H61" i="1"/>
  <c r="G51" i="1"/>
  <c r="G61" i="1" s="1"/>
  <c r="H63" i="1"/>
  <c r="G53" i="1"/>
  <c r="G63" i="1" s="1"/>
  <c r="H56" i="1"/>
  <c r="F60" i="1"/>
  <c r="E50" i="1"/>
  <c r="E60" i="1" s="1"/>
  <c r="F62" i="1"/>
  <c r="E52" i="1"/>
  <c r="E62" i="1" s="1"/>
  <c r="H60" i="1"/>
  <c r="G50" i="1"/>
  <c r="G60" i="1" s="1"/>
  <c r="H62" i="1"/>
  <c r="G52" i="1"/>
  <c r="G62" i="1" s="1"/>
  <c r="O6" i="3"/>
  <c r="Q6" i="3" s="1"/>
  <c r="H33" i="1"/>
  <c r="H21" i="1"/>
  <c r="F56" i="1"/>
  <c r="G57" i="1"/>
  <c r="F59" i="1"/>
  <c r="E49" i="1"/>
  <c r="E59" i="1" s="1"/>
  <c r="F61" i="1"/>
  <c r="E51" i="1"/>
  <c r="E61" i="1" s="1"/>
  <c r="F63" i="1"/>
  <c r="E53" i="1"/>
  <c r="E63" i="1" s="1"/>
  <c r="J57" i="1"/>
  <c r="J61" i="1"/>
  <c r="E46" i="1"/>
  <c r="E56" i="1" s="1"/>
  <c r="E47" i="1"/>
  <c r="E57" i="1" s="1"/>
  <c r="G48" i="1"/>
  <c r="G58" i="1" s="1"/>
  <c r="I59" i="1"/>
  <c r="I65" i="1" s="1"/>
  <c r="I67" i="1" s="1"/>
  <c r="I60" i="1"/>
  <c r="I61" i="1"/>
  <c r="I62" i="1"/>
  <c r="I63" i="1"/>
  <c r="J63" i="1"/>
  <c r="J60" i="1"/>
  <c r="J56" i="1"/>
  <c r="F58" i="1"/>
  <c r="J59" i="1"/>
  <c r="J62" i="1"/>
  <c r="C18" i="2" l="1"/>
  <c r="C20" i="2" s="1"/>
  <c r="C22" i="2" s="1"/>
  <c r="O17" i="3"/>
  <c r="J65" i="1"/>
  <c r="J67" i="1" s="1"/>
  <c r="O7" i="3" l="1"/>
  <c r="C36" i="2"/>
  <c r="C38" i="2" s="1"/>
  <c r="C40" i="2" s="1"/>
  <c r="O18" i="3"/>
  <c r="O19" i="3" s="1"/>
  <c r="Q17" i="3"/>
  <c r="Q18" i="3" s="1"/>
  <c r="Q19" i="3" s="1"/>
  <c r="O8" i="3" l="1"/>
  <c r="O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<sst xmlns="http://schemas.openxmlformats.org/spreadsheetml/2006/main" count="140" uniqueCount="87">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</sst>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64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%20Reporte%20balance%20As%20y%20S_Div_EL_Salvador%20-%20SIP%20V3%20Noviembre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%20Reporte%20balance%20As%20y%20S_Div_EL_Salvador%20-%20SIP%20V3%20Octubre%202017%20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43040</v>
          </cell>
        </row>
      </sheetData>
      <sheetData sheetId="1"/>
      <sheetData sheetId="2">
        <row r="8">
          <cell r="K8">
            <v>0</v>
          </cell>
          <cell r="M8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1407.0423583984375</v>
          </cell>
          <cell r="K13">
            <v>1407.0423583984375</v>
          </cell>
          <cell r="L13">
            <v>3.2999999821186066E-3</v>
          </cell>
          <cell r="M13">
            <v>4.6432397575549657E-2</v>
          </cell>
        </row>
        <row r="14">
          <cell r="M14">
            <v>0</v>
          </cell>
        </row>
        <row r="15">
          <cell r="C15">
            <v>3.0517578125E-5</v>
          </cell>
          <cell r="D15">
            <v>2.8225054848007858E-5</v>
          </cell>
          <cell r="E15">
            <v>0</v>
          </cell>
          <cell r="F15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9">
          <cell r="J29">
            <v>3726.51513671875</v>
          </cell>
          <cell r="K29">
            <v>3726.51513671875</v>
          </cell>
          <cell r="M29">
            <v>326.52685488750694</v>
          </cell>
          <cell r="N29">
            <v>3726.51513671875</v>
          </cell>
          <cell r="O29">
            <v>3726.51513671875</v>
          </cell>
          <cell r="Q29">
            <v>326.52685488750694</v>
          </cell>
        </row>
        <row r="30">
          <cell r="K30">
            <v>0</v>
          </cell>
          <cell r="M30">
            <v>0</v>
          </cell>
          <cell r="O30">
            <v>0</v>
          </cell>
          <cell r="Q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</row>
        <row r="32">
          <cell r="J32">
            <v>106</v>
          </cell>
          <cell r="K32">
            <v>106</v>
          </cell>
          <cell r="M32">
            <v>26.574106674194336</v>
          </cell>
          <cell r="N32">
            <v>106</v>
          </cell>
          <cell r="O32">
            <v>106</v>
          </cell>
          <cell r="Q32">
            <v>26.574106674194336</v>
          </cell>
        </row>
        <row r="33">
          <cell r="J33">
            <v>3118.07177734375</v>
          </cell>
          <cell r="K33">
            <v>3118.072021484375</v>
          </cell>
          <cell r="M33">
            <v>225.88315704486914</v>
          </cell>
          <cell r="N33">
            <v>3118.072265625</v>
          </cell>
          <cell r="O33">
            <v>3118.072021484375</v>
          </cell>
          <cell r="Q33">
            <v>225.88315704486914</v>
          </cell>
        </row>
        <row r="34">
          <cell r="J34">
            <v>201.25999450683594</v>
          </cell>
          <cell r="K34">
            <v>201.25999450683594</v>
          </cell>
          <cell r="M34">
            <v>0</v>
          </cell>
          <cell r="N34">
            <v>201.25999450683594</v>
          </cell>
          <cell r="O34">
            <v>201.25999450683594</v>
          </cell>
          <cell r="Q34">
            <v>0</v>
          </cell>
        </row>
        <row r="35">
          <cell r="J35">
            <v>1754.1939697265625</v>
          </cell>
          <cell r="K35">
            <v>1754.1939697265625</v>
          </cell>
          <cell r="M35">
            <v>161.51024092407314</v>
          </cell>
          <cell r="N35">
            <v>1754.1939697265625</v>
          </cell>
          <cell r="O35">
            <v>1754.1939697265625</v>
          </cell>
          <cell r="Q35">
            <v>161.51024092407314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J37">
            <v>2613.240966796875</v>
          </cell>
          <cell r="K37">
            <v>2613.240966796875</v>
          </cell>
          <cell r="M37">
            <v>110.38206420988426</v>
          </cell>
          <cell r="N37">
            <v>2396.189697265625</v>
          </cell>
          <cell r="O37">
            <v>2613.240966796875</v>
          </cell>
          <cell r="Q37">
            <v>110.38206420988426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O39">
            <v>0</v>
          </cell>
          <cell r="Q39">
            <v>0</v>
          </cell>
        </row>
        <row r="40">
          <cell r="J40">
            <v>190.01600646972656</v>
          </cell>
          <cell r="K40">
            <v>190.01600646972656</v>
          </cell>
          <cell r="M40">
            <v>4.5982370944284776</v>
          </cell>
          <cell r="N40">
            <v>190.01600646972656</v>
          </cell>
          <cell r="O40">
            <v>190.01600646972656</v>
          </cell>
          <cell r="Q40">
            <v>4.5982370944284776</v>
          </cell>
        </row>
        <row r="41">
          <cell r="J41">
            <v>0</v>
          </cell>
          <cell r="K41">
            <v>0</v>
          </cell>
          <cell r="M41">
            <v>0</v>
          </cell>
          <cell r="O41">
            <v>0</v>
          </cell>
          <cell r="Q41">
            <v>0</v>
          </cell>
        </row>
        <row r="42">
          <cell r="J42">
            <v>190.05000305175781</v>
          </cell>
          <cell r="K42">
            <v>190.05000305175781</v>
          </cell>
          <cell r="M42">
            <v>11.561640106602789</v>
          </cell>
          <cell r="N42">
            <v>190.05000305175781</v>
          </cell>
          <cell r="O42">
            <v>190.05000305175781</v>
          </cell>
          <cell r="Q42">
            <v>11.561640106602789</v>
          </cell>
        </row>
        <row r="43">
          <cell r="J43">
            <v>0</v>
          </cell>
          <cell r="K43">
            <v>0</v>
          </cell>
          <cell r="M43">
            <v>0</v>
          </cell>
          <cell r="O43">
            <v>0</v>
          </cell>
          <cell r="Q43">
            <v>0</v>
          </cell>
        </row>
        <row r="44">
          <cell r="J44">
            <v>15.753000259399414</v>
          </cell>
          <cell r="K44">
            <v>15.753000259399414</v>
          </cell>
          <cell r="M44">
            <v>2.1835154132573917</v>
          </cell>
          <cell r="N44">
            <v>15.753000259399414</v>
          </cell>
          <cell r="O44">
            <v>15.753000259399414</v>
          </cell>
          <cell r="Q44">
            <v>2.1835154132573917</v>
          </cell>
        </row>
        <row r="46">
          <cell r="J46">
            <v>248.83999633789063</v>
          </cell>
          <cell r="K46">
            <v>248.83999633789063</v>
          </cell>
          <cell r="M46">
            <v>42.631268096667483</v>
          </cell>
          <cell r="N46">
            <v>248.83999633789063</v>
          </cell>
          <cell r="O46">
            <v>248.83999633789063</v>
          </cell>
          <cell r="Q46">
            <v>42.631268096667483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K48">
            <v>-3.9653777830772619E-9</v>
          </cell>
        </row>
        <row r="54">
          <cell r="K54">
            <v>-3.9653777830772619E-9</v>
          </cell>
        </row>
        <row r="57">
          <cell r="M57">
            <v>0</v>
          </cell>
        </row>
        <row r="58">
          <cell r="C58">
            <v>4.673881339840591E-4</v>
          </cell>
          <cell r="D58">
            <v>4.8055888328235596E-4</v>
          </cell>
          <cell r="F58">
            <v>0</v>
          </cell>
        </row>
        <row r="59">
          <cell r="K59">
            <v>0</v>
          </cell>
          <cell r="M59">
            <v>0</v>
          </cell>
        </row>
        <row r="61">
          <cell r="C61">
            <v>1381.412353515625</v>
          </cell>
          <cell r="D61">
            <v>1381.412353515625</v>
          </cell>
          <cell r="E61">
            <v>3.2999999821186066E-3</v>
          </cell>
          <cell r="F61">
            <v>4.558660741899985E-2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70">
          <cell r="C70">
            <v>25.629999160766602</v>
          </cell>
          <cell r="D70">
            <v>25.629884719848633</v>
          </cell>
          <cell r="E70">
            <v>3.2999999821186066E-3</v>
          </cell>
          <cell r="F70">
            <v>8.4578619117202435E-4</v>
          </cell>
        </row>
      </sheetData>
      <sheetData sheetId="3"/>
      <sheetData sheetId="4"/>
      <sheetData sheetId="5">
        <row r="8">
          <cell r="K8">
            <v>0</v>
          </cell>
          <cell r="M8">
            <v>0</v>
          </cell>
        </row>
        <row r="10">
          <cell r="L10">
            <v>0</v>
          </cell>
          <cell r="M10">
            <v>0</v>
          </cell>
        </row>
        <row r="12">
          <cell r="L12">
            <v>0</v>
          </cell>
          <cell r="M12">
            <v>0</v>
          </cell>
        </row>
        <row r="13">
          <cell r="L13">
            <v>4.7299999743700027E-2</v>
          </cell>
          <cell r="M13">
            <v>0.66553103191621177</v>
          </cell>
        </row>
        <row r="14">
          <cell r="M14">
            <v>0</v>
          </cell>
        </row>
        <row r="15">
          <cell r="E15">
            <v>0</v>
          </cell>
          <cell r="F15">
            <v>0</v>
          </cell>
        </row>
        <row r="18">
          <cell r="L18">
            <v>0</v>
          </cell>
          <cell r="M18">
            <v>0</v>
          </cell>
        </row>
        <row r="19">
          <cell r="L19">
            <v>0</v>
          </cell>
          <cell r="M19">
            <v>0</v>
          </cell>
        </row>
        <row r="29">
          <cell r="M29">
            <v>13.148294183966064</v>
          </cell>
          <cell r="Q29">
            <v>13.148294183966064</v>
          </cell>
        </row>
        <row r="30">
          <cell r="M30">
            <v>0</v>
          </cell>
          <cell r="Q30">
            <v>0</v>
          </cell>
        </row>
        <row r="31">
          <cell r="M31">
            <v>0</v>
          </cell>
          <cell r="Q31">
            <v>0</v>
          </cell>
        </row>
        <row r="32">
          <cell r="M32">
            <v>0.55134422183036802</v>
          </cell>
          <cell r="Q32">
            <v>0.55134422183036802</v>
          </cell>
        </row>
        <row r="33">
          <cell r="M33">
            <v>4.9450481109348399</v>
          </cell>
          <cell r="Q33">
            <v>4.9450481109348399</v>
          </cell>
        </row>
        <row r="34">
          <cell r="M34">
            <v>0</v>
          </cell>
          <cell r="Q34">
            <v>0</v>
          </cell>
        </row>
        <row r="35">
          <cell r="M35">
            <v>184.44998878685175</v>
          </cell>
          <cell r="Q35">
            <v>184.44998878685175</v>
          </cell>
        </row>
        <row r="36">
          <cell r="M36">
            <v>0</v>
          </cell>
          <cell r="Q36">
            <v>0</v>
          </cell>
        </row>
        <row r="37">
          <cell r="M37">
            <v>4.1773081652694604</v>
          </cell>
          <cell r="Q37">
            <v>4.1773081652694604</v>
          </cell>
        </row>
        <row r="38">
          <cell r="M38">
            <v>0</v>
          </cell>
          <cell r="Q38">
            <v>0</v>
          </cell>
        </row>
        <row r="39">
          <cell r="M39">
            <v>0</v>
          </cell>
          <cell r="Q39">
            <v>0</v>
          </cell>
        </row>
        <row r="40">
          <cell r="M40">
            <v>0.1591910886797723</v>
          </cell>
          <cell r="Q40">
            <v>0.1591910886797723</v>
          </cell>
        </row>
        <row r="41">
          <cell r="M41">
            <v>0</v>
          </cell>
          <cell r="Q41">
            <v>0</v>
          </cell>
        </row>
        <row r="42">
          <cell r="M42">
            <v>0.68586194262046318</v>
          </cell>
          <cell r="Q42">
            <v>0.68586194262046318</v>
          </cell>
        </row>
        <row r="43">
          <cell r="M43">
            <v>0</v>
          </cell>
          <cell r="Q43">
            <v>0</v>
          </cell>
        </row>
        <row r="44">
          <cell r="M44">
            <v>3.5609403974963789</v>
          </cell>
          <cell r="Q44">
            <v>3.5609403974963789</v>
          </cell>
        </row>
        <row r="46">
          <cell r="M46">
            <v>0.37823678227133767</v>
          </cell>
          <cell r="Q46">
            <v>0.37823678227133767</v>
          </cell>
        </row>
        <row r="48">
          <cell r="E48">
            <v>0</v>
          </cell>
          <cell r="F48">
            <v>0</v>
          </cell>
          <cell r="K48">
            <v>-5.6837081596761152E-8</v>
          </cell>
        </row>
        <row r="53">
          <cell r="K53">
            <v>-5.6837081596761152E-8</v>
          </cell>
        </row>
        <row r="56">
          <cell r="K56">
            <v>0</v>
          </cell>
          <cell r="M56">
            <v>0</v>
          </cell>
        </row>
        <row r="58">
          <cell r="F58">
            <v>0</v>
          </cell>
          <cell r="K58">
            <v>0</v>
          </cell>
          <cell r="L58">
            <v>0</v>
          </cell>
          <cell r="M58">
            <v>0</v>
          </cell>
        </row>
        <row r="61">
          <cell r="E61">
            <v>4.7299999743700027E-2</v>
          </cell>
          <cell r="F61">
            <v>0.65340803967233119</v>
          </cell>
        </row>
        <row r="67">
          <cell r="E67">
            <v>0</v>
          </cell>
          <cell r="F67">
            <v>0</v>
          </cell>
        </row>
        <row r="70">
          <cell r="E70">
            <v>4.7299999743700027E-2</v>
          </cell>
          <cell r="F70">
            <v>1.2122935406799016E-2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7">
          <cell r="I67">
            <v>1.9466266465002917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7" zoomScale="80" zoomScaleNormal="80" workbookViewId="0">
      <selection activeCell="I15" sqref="I15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f>+[1]Ingreso_y_revision_datos_S!C15</f>
        <v>3.0517578125E-5</v>
      </c>
      <c r="D12" s="30">
        <f>+[1]Ingreso_y_revision_datos_S!D15</f>
        <v>2.8225054848007858E-5</v>
      </c>
      <c r="E12" s="30">
        <f>+F12*10000</f>
        <v>0</v>
      </c>
      <c r="F12" s="31">
        <f>+[1]Ingreso_y_revision_datos_As!E15</f>
        <v>0</v>
      </c>
      <c r="G12" s="30">
        <f>+H12*10000</f>
        <v>0</v>
      </c>
      <c r="H12" s="31">
        <f>+[1]Ingreso_y_revision_datos_S!E15</f>
        <v>0</v>
      </c>
      <c r="I12" s="30">
        <f>+[1]Ingreso_y_revision_datos_As!F15</f>
        <v>0</v>
      </c>
      <c r="J12" s="30">
        <f>+[1]Ingreso_y_revision_datos_S!F15</f>
        <v>0</v>
      </c>
    </row>
    <row r="13" spans="1:10" x14ac:dyDescent="0.3">
      <c r="A13" s="6"/>
      <c r="B13" s="29" t="s">
        <v>20</v>
      </c>
      <c r="C13" s="30">
        <f>+[1]Ingreso_y_revision_datos_S!C58-[1]Ingreso_y_revision_datos_S!C48</f>
        <v>4.673881339840591E-4</v>
      </c>
      <c r="D13" s="30">
        <f>+[1]Ingreso_y_revision_datos_S!D58-[1]Ingreso_y_revision_datos_S!D48</f>
        <v>4.8055888328235596E-4</v>
      </c>
      <c r="E13" s="30">
        <f t="shared" ref="E13:G17" si="0">+F13*10000</f>
        <v>0</v>
      </c>
      <c r="F13" s="31">
        <f>IFERROR(+I13*100/D13,0)</f>
        <v>0</v>
      </c>
      <c r="G13" s="30">
        <f t="shared" si="0"/>
        <v>0</v>
      </c>
      <c r="H13" s="31">
        <f t="shared" ref="H13" si="1">IFERROR(+J13*100/D13,0)</f>
        <v>0</v>
      </c>
      <c r="I13" s="30">
        <f>+[1]Ingreso_y_revision_datos_As!F58-[1]Ingreso_y_revision_datos_As!F48</f>
        <v>0</v>
      </c>
      <c r="J13" s="30">
        <f>+[1]Ingreso_y_revision_datos_S!F58-[1]Ingreso_y_revision_datos_S!F48</f>
        <v>0</v>
      </c>
    </row>
    <row r="14" spans="1:10" x14ac:dyDescent="0.3">
      <c r="A14" s="6"/>
      <c r="B14" s="29" t="s">
        <v>21</v>
      </c>
      <c r="C14" s="30">
        <f>+[1]Ingreso_y_revision_datos_S!C48</f>
        <v>0</v>
      </c>
      <c r="D14" s="30">
        <f>+[1]Ingreso_y_revision_datos_S!D48</f>
        <v>0</v>
      </c>
      <c r="E14" s="30">
        <f t="shared" si="0"/>
        <v>0</v>
      </c>
      <c r="F14" s="31">
        <f>+[1]Ingreso_y_revision_datos_As!E48</f>
        <v>0</v>
      </c>
      <c r="G14" s="30">
        <f t="shared" si="0"/>
        <v>0</v>
      </c>
      <c r="H14" s="31">
        <f>+[1]Ingreso_y_revision_datos_S!E48</f>
        <v>0</v>
      </c>
      <c r="I14" s="30">
        <f>+[1]Ingreso_y_revision_datos_As!F48</f>
        <v>0</v>
      </c>
      <c r="J14" s="30">
        <f>+[1]Ingreso_y_revision_datos_S!F48</f>
        <v>0</v>
      </c>
    </row>
    <row r="15" spans="1:10" x14ac:dyDescent="0.3">
      <c r="A15" s="6"/>
      <c r="B15" s="29" t="s">
        <v>22</v>
      </c>
      <c r="C15" s="30">
        <f>+[1]Ingreso_y_revision_datos_S!C61</f>
        <v>1381.412353515625</v>
      </c>
      <c r="D15" s="30">
        <f>+[1]Ingreso_y_revision_datos_S!D61</f>
        <v>1381.412353515625</v>
      </c>
      <c r="E15" s="30">
        <f t="shared" si="0"/>
        <v>472.99999743700027</v>
      </c>
      <c r="F15" s="31">
        <f>+[1]Ingreso_y_revision_datos_As!E61</f>
        <v>4.7299999743700027E-2</v>
      </c>
      <c r="G15" s="30">
        <f t="shared" si="0"/>
        <v>32.999999821186066</v>
      </c>
      <c r="H15" s="31">
        <f>+[1]Ingreso_y_revision_datos_S!E61</f>
        <v>3.2999999821186066E-3</v>
      </c>
      <c r="I15" s="30">
        <f>+[1]Ingreso_y_revision_datos_As!F61</f>
        <v>0.65340803967233119</v>
      </c>
      <c r="J15" s="30">
        <f>+[1]Ingreso_y_revision_datos_S!F61</f>
        <v>4.558660741899985E-2</v>
      </c>
    </row>
    <row r="16" spans="1:10" x14ac:dyDescent="0.3">
      <c r="A16" s="6"/>
      <c r="B16" s="29" t="s">
        <v>23</v>
      </c>
      <c r="C16" s="30">
        <f>+[1]Ingreso_y_revision_datos_S!C67</f>
        <v>0</v>
      </c>
      <c r="D16" s="30">
        <f>+[1]Ingreso_y_revision_datos_S!D67</f>
        <v>0</v>
      </c>
      <c r="E16" s="30">
        <f t="shared" si="0"/>
        <v>0</v>
      </c>
      <c r="F16" s="31">
        <f>+[1]Ingreso_y_revision_datos_As!E67</f>
        <v>0</v>
      </c>
      <c r="G16" s="30">
        <f t="shared" si="0"/>
        <v>0</v>
      </c>
      <c r="H16" s="31">
        <f>+[1]Ingreso_y_revision_datos_S!E67</f>
        <v>0</v>
      </c>
      <c r="I16" s="30">
        <f>+[1]Ingreso_y_revision_datos_As!F67</f>
        <v>0</v>
      </c>
      <c r="J16" s="30">
        <f>+[1]Ingreso_y_revision_datos_S!F67</f>
        <v>0</v>
      </c>
    </row>
    <row r="17" spans="1:10" x14ac:dyDescent="0.3">
      <c r="A17" s="6"/>
      <c r="B17" s="29" t="s">
        <v>24</v>
      </c>
      <c r="C17" s="30">
        <f>+[1]Ingreso_y_revision_datos_S!C70</f>
        <v>25.629999160766602</v>
      </c>
      <c r="D17" s="30">
        <f>+[1]Ingreso_y_revision_datos_S!D70</f>
        <v>25.629884719848633</v>
      </c>
      <c r="E17" s="30">
        <f t="shared" si="0"/>
        <v>472.99999743700027</v>
      </c>
      <c r="F17" s="31">
        <f>+[1]Ingreso_y_revision_datos_As!E70</f>
        <v>4.7299999743700027E-2</v>
      </c>
      <c r="G17" s="30">
        <f t="shared" si="0"/>
        <v>32.999999821186066</v>
      </c>
      <c r="H17" s="31">
        <f>+[1]Ingreso_y_revision_datos_S!E70</f>
        <v>3.2999999821186066E-3</v>
      </c>
      <c r="I17" s="30">
        <f>+[1]Ingreso_y_revision_datos_As!F70</f>
        <v>1.2122935406799016E-2</v>
      </c>
      <c r="J17" s="30">
        <f>+[1]Ingreso_y_revision_datos_S!F70</f>
        <v>8.4578619117202435E-4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f>SUM(C12:C20)</f>
        <v>1407.0428505821037</v>
      </c>
      <c r="D21" s="44">
        <f>SUM(D12:D20)</f>
        <v>1407.0427470194118</v>
      </c>
      <c r="E21" s="45"/>
      <c r="F21" s="46">
        <f>+I21*100/D21</f>
        <v>4.7299982640111538E-2</v>
      </c>
      <c r="G21" s="45"/>
      <c r="H21" s="46">
        <f>+J21*100/D21</f>
        <v>3.2999987888449904E-3</v>
      </c>
      <c r="I21" s="44">
        <f>SUM(I12:I20)</f>
        <v>0.66553097507913017</v>
      </c>
      <c r="J21" s="44">
        <f>SUM(J12:J20)</f>
        <v>4.6432393610171874E-2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f>+[1]Ingreso_y_revision_datos_S!J18</f>
        <v>0</v>
      </c>
      <c r="D23" s="30">
        <f>+[1]Ingreso_y_revision_datos_S!K18</f>
        <v>0</v>
      </c>
      <c r="E23" s="30">
        <f>+F23*10000</f>
        <v>0</v>
      </c>
      <c r="F23" s="31">
        <f>+[1]Ingreso_y_revision_datos_As!L18</f>
        <v>0</v>
      </c>
      <c r="G23" s="30">
        <f>+H23*10000</f>
        <v>0</v>
      </c>
      <c r="H23" s="31">
        <f>+[1]Ingreso_y_revision_datos_S!L18</f>
        <v>0</v>
      </c>
      <c r="I23" s="30">
        <f>+[1]Ingreso_y_revision_datos_As!M18</f>
        <v>0</v>
      </c>
      <c r="J23" s="30">
        <f>+[1]Ingreso_y_revision_datos_S!M18</f>
        <v>0</v>
      </c>
    </row>
    <row r="24" spans="1:10" x14ac:dyDescent="0.3">
      <c r="A24" s="47"/>
      <c r="B24" s="29" t="s">
        <v>28</v>
      </c>
      <c r="C24" s="30">
        <f>+[1]Ingreso_y_revision_datos_S!J19</f>
        <v>0</v>
      </c>
      <c r="D24" s="30">
        <f>+[1]Ingreso_y_revision_datos_S!K19</f>
        <v>0</v>
      </c>
      <c r="E24" s="30">
        <f t="shared" ref="E24:E29" si="2">+F24*10000</f>
        <v>0</v>
      </c>
      <c r="F24" s="31">
        <f>+[1]Ingreso_y_revision_datos_As!L19</f>
        <v>0</v>
      </c>
      <c r="G24" s="30">
        <f t="shared" ref="G24:G28" si="3">+H24*10000</f>
        <v>0</v>
      </c>
      <c r="H24" s="31">
        <f>+[1]Ingreso_y_revision_datos_S!L19</f>
        <v>0</v>
      </c>
      <c r="I24" s="30">
        <f>+[1]Ingreso_y_revision_datos_As!M19</f>
        <v>0</v>
      </c>
      <c r="J24" s="30">
        <f>+[1]Ingreso_y_revision_datos_S!M19</f>
        <v>0</v>
      </c>
    </row>
    <row r="25" spans="1:10" x14ac:dyDescent="0.3">
      <c r="A25" s="47"/>
      <c r="B25" s="29" t="s">
        <v>29</v>
      </c>
      <c r="C25" s="30">
        <f>+[1]Ingreso_y_revision_datos_S!J10</f>
        <v>0</v>
      </c>
      <c r="D25" s="30">
        <f>+[1]Ingreso_y_revision_datos_S!K10</f>
        <v>0</v>
      </c>
      <c r="E25" s="30">
        <f t="shared" si="2"/>
        <v>0</v>
      </c>
      <c r="F25" s="31">
        <f>+[1]Ingreso_y_revision_datos_As!L10</f>
        <v>0</v>
      </c>
      <c r="G25" s="30">
        <f t="shared" si="3"/>
        <v>0</v>
      </c>
      <c r="H25" s="31">
        <f>+[1]Ingreso_y_revision_datos_S!L10</f>
        <v>0</v>
      </c>
      <c r="I25" s="30">
        <f>+[1]Ingreso_y_revision_datos_As!M10</f>
        <v>0</v>
      </c>
      <c r="J25" s="30">
        <f>+[1]Ingreso_y_revision_datos_S!M10</f>
        <v>0</v>
      </c>
    </row>
    <row r="26" spans="1:10" x14ac:dyDescent="0.3">
      <c r="A26" s="47"/>
      <c r="B26" s="29" t="s">
        <v>30</v>
      </c>
      <c r="C26" s="30">
        <f>+[1]Ingreso_y_revision_datos_S!J13</f>
        <v>1407.0423583984375</v>
      </c>
      <c r="D26" s="30">
        <f>+[1]Ingreso_y_revision_datos_S!K13</f>
        <v>1407.0423583984375</v>
      </c>
      <c r="E26" s="30">
        <f t="shared" si="2"/>
        <v>472.99999743700027</v>
      </c>
      <c r="F26" s="31">
        <f>+[1]Ingreso_y_revision_datos_As!L13</f>
        <v>4.7299999743700027E-2</v>
      </c>
      <c r="G26" s="30">
        <f t="shared" si="3"/>
        <v>32.999999821186066</v>
      </c>
      <c r="H26" s="31">
        <f>+[1]Ingreso_y_revision_datos_S!L13</f>
        <v>3.2999999821186066E-3</v>
      </c>
      <c r="I26" s="30">
        <f>+[1]Ingreso_y_revision_datos_As!M13</f>
        <v>0.66553103191621177</v>
      </c>
      <c r="J26" s="30">
        <f>+[1]Ingreso_y_revision_datos_S!M13</f>
        <v>4.6432397575549657E-2</v>
      </c>
    </row>
    <row r="27" spans="1:10" x14ac:dyDescent="0.3">
      <c r="A27" s="47"/>
      <c r="B27" s="29" t="s">
        <v>31</v>
      </c>
      <c r="C27" s="30">
        <f>+[1]Ingreso_y_revision_datos_S!J14</f>
        <v>0</v>
      </c>
      <c r="D27" s="30">
        <f>+[1]Ingreso_y_revision_datos_S!K14</f>
        <v>0</v>
      </c>
      <c r="E27" s="30">
        <f t="shared" si="2"/>
        <v>0</v>
      </c>
      <c r="F27" s="31">
        <f>+[1]Ingreso_y_revision_datos_As!L14</f>
        <v>0</v>
      </c>
      <c r="G27" s="30">
        <f t="shared" si="3"/>
        <v>0</v>
      </c>
      <c r="H27" s="31">
        <f>+[1]Ingreso_y_revision_datos_S!L14</f>
        <v>0</v>
      </c>
      <c r="I27" s="30">
        <f>+[1]Ingreso_y_revision_datos_As!M14</f>
        <v>0</v>
      </c>
      <c r="J27" s="30">
        <f>+[1]Ingreso_y_revision_datos_S!M14</f>
        <v>0</v>
      </c>
    </row>
    <row r="28" spans="1:10" x14ac:dyDescent="0.3">
      <c r="A28" s="47"/>
      <c r="B28" s="29" t="s">
        <v>32</v>
      </c>
      <c r="C28" s="30">
        <f>+[1]Ingreso_y_revision_datos_S!J12</f>
        <v>0</v>
      </c>
      <c r="D28" s="30">
        <f>+[1]Ingreso_y_revision_datos_S!K12</f>
        <v>0</v>
      </c>
      <c r="E28" s="30">
        <f>+F28*10000</f>
        <v>0</v>
      </c>
      <c r="F28" s="31">
        <f>+[1]Ingreso_y_revision_datos_As!L12</f>
        <v>0</v>
      </c>
      <c r="G28" s="30">
        <f t="shared" si="3"/>
        <v>0</v>
      </c>
      <c r="H28" s="31">
        <f>+[1]Ingreso_y_revision_datos_S!L12</f>
        <v>0</v>
      </c>
      <c r="I28" s="30">
        <f>+[1]Ingreso_y_revision_datos_As!M12</f>
        <v>0</v>
      </c>
      <c r="J28" s="30">
        <f>+[1]Ingreso_y_revision_datos_S!M12</f>
        <v>0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f t="shared" si="2"/>
        <v>0</v>
      </c>
      <c r="F29" s="31">
        <v>0</v>
      </c>
      <c r="G29" s="30">
        <f>+H29*10000</f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f>SUM(C23:C32)</f>
        <v>1407.0423583984375</v>
      </c>
      <c r="D33" s="51">
        <f>SUM(D23:D32)</f>
        <v>1407.0423583984375</v>
      </c>
      <c r="E33" s="45"/>
      <c r="F33" s="46">
        <f>+I33*100/D33</f>
        <v>4.7299999743700027E-2</v>
      </c>
      <c r="G33" s="45"/>
      <c r="H33" s="46">
        <f>+J33*100/D33</f>
        <v>3.2999999821186066E-3</v>
      </c>
      <c r="I33" s="44">
        <f>SUM(I23:I31)</f>
        <v>0.66553103191621177</v>
      </c>
      <c r="J33" s="44">
        <f>SUM(J23:J31)</f>
        <v>4.6432397575549657E-2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f>+[1]Ingreso_y_revision_datos_S!N31+[1]Ingreso_y_revision_datos_S!N32+[1]Ingreso_y_revision_datos_S!N35+[1]Ingreso_y_revision_datos_S!N36+[1]Ingreso_y_revision_datos_S!N37+[1]Ingreso_y_revision_datos_S!N39+[1]Ingreso_y_revision_datos_S!N40+[1]Ingreso_y_revision_datos_S!N43+[1]Ingreso_y_revision_datos_S!N44-[1]Ingreso_y_revision_datos_S!N46</f>
        <v>4213.3126773834229</v>
      </c>
      <c r="D36" s="30">
        <f>+[1]Ingreso_y_revision_datos_S!O31+[1]Ingreso_y_revision_datos_S!O32+[1]Ingreso_y_revision_datos_S!O35+[1]Ingreso_y_revision_datos_S!O36+[1]Ingreso_y_revision_datos_S!O37+[1]Ingreso_y_revision_datos_S!O39+[1]Ingreso_y_revision_datos_S!O40+[1]Ingreso_y_revision_datos_S!O43+[1]Ingreso_y_revision_datos_S!O44-[1]Ingreso_y_revision_datos_S!O46</f>
        <v>4430.3639469146729</v>
      </c>
      <c r="E36" s="30">
        <f>+F36*10000</f>
        <v>43454.790212422304</v>
      </c>
      <c r="F36" s="31">
        <f>IFERROR(+I36*100/D36,0)</f>
        <v>4.3454790212422303</v>
      </c>
      <c r="G36" s="30">
        <f>+H36*10000</f>
        <v>59276.596542832071</v>
      </c>
      <c r="H36" s="31">
        <f>IFERROR(+J36*100/D36,0)</f>
        <v>5.9276596542832074</v>
      </c>
      <c r="I36" s="30">
        <f>+[1]Ingreso_y_revision_datos_As!Q31+[1]Ingreso_y_revision_datos_As!Q32+[1]Ingreso_y_revision_datos_As!Q35+[1]Ingreso_y_revision_datos_As!Q36+[1]Ingreso_y_revision_datos_As!Q37+[1]Ingreso_y_revision_datos_As!Q39+[1]Ingreso_y_revision_datos_As!Q40+[1]Ingreso_y_revision_datos_As!Q43+[1]Ingreso_y_revision_datos_As!Q44-[1]Ingreso_y_revision_datos_As!Q46</f>
        <v>192.52053587785639</v>
      </c>
      <c r="J36" s="30">
        <f>+[1]Ingreso_y_revision_datos_S!Q31+[1]Ingreso_y_revision_datos_S!Q32+[1]Ingreso_y_revision_datos_S!Q35+[1]Ingreso_y_revision_datos_S!Q36+[1]Ingreso_y_revision_datos_S!Q37+[1]Ingreso_y_revision_datos_S!Q39+[1]Ingreso_y_revision_datos_S!Q40+[1]Ingreso_y_revision_datos_S!Q43+[1]Ingreso_y_revision_datos_S!Q44-[1]Ingreso_y_revision_datos_S!Q46</f>
        <v>262.61689621917014</v>
      </c>
    </row>
    <row r="37" spans="1:12" x14ac:dyDescent="0.3">
      <c r="A37" s="6"/>
      <c r="B37" s="29" t="s">
        <v>38</v>
      </c>
      <c r="C37" s="30">
        <f>+[1]Ingreso_y_revision_datos_S!N38</f>
        <v>0</v>
      </c>
      <c r="D37" s="30">
        <f>+[1]Ingreso_y_revision_datos_S!O38</f>
        <v>0</v>
      </c>
      <c r="E37" s="30">
        <f t="shared" ref="E37:E43" si="4">+F37*10000</f>
        <v>0</v>
      </c>
      <c r="F37" s="31">
        <f t="shared" ref="F37:F43" si="5">IFERROR(+I37*100/D37,0)</f>
        <v>0</v>
      </c>
      <c r="G37" s="30">
        <f t="shared" ref="G37:G43" si="6">+H37*10000</f>
        <v>0</v>
      </c>
      <c r="H37" s="31">
        <f t="shared" ref="H37:H43" si="7">IFERROR(+J37*100/D37,0)</f>
        <v>0</v>
      </c>
      <c r="I37" s="30">
        <f>+[1]Ingreso_y_revision_datos_As!Q38</f>
        <v>0</v>
      </c>
      <c r="J37" s="30">
        <f>+[1]Ingreso_y_revision_datos_S!Q38</f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f t="shared" si="4"/>
        <v>0</v>
      </c>
      <c r="F38" s="31">
        <f t="shared" si="5"/>
        <v>0</v>
      </c>
      <c r="G38" s="30">
        <f t="shared" si="6"/>
        <v>0</v>
      </c>
      <c r="H38" s="31">
        <f t="shared" si="7"/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f>+[1]Ingreso_y_revision_datos_S!N33</f>
        <v>3118.072265625</v>
      </c>
      <c r="D39" s="30">
        <f>+[1]Ingreso_y_revision_datos_S!O33</f>
        <v>3118.072021484375</v>
      </c>
      <c r="E39" s="30">
        <f t="shared" si="4"/>
        <v>1585.9313309192655</v>
      </c>
      <c r="F39" s="31">
        <f t="shared" si="5"/>
        <v>0.15859313309192655</v>
      </c>
      <c r="G39" s="30">
        <f t="shared" si="6"/>
        <v>72443.21346282959</v>
      </c>
      <c r="H39" s="31">
        <f t="shared" si="7"/>
        <v>7.244321346282959</v>
      </c>
      <c r="I39" s="30">
        <f>+[1]Ingreso_y_revision_datos_As!Q33</f>
        <v>4.9450481109348399</v>
      </c>
      <c r="J39" s="30">
        <f>+[1]Ingreso_y_revision_datos_S!Q33</f>
        <v>225.88315704486914</v>
      </c>
    </row>
    <row r="40" spans="1:12" x14ac:dyDescent="0.3">
      <c r="A40" s="6"/>
      <c r="B40" s="29" t="s">
        <v>41</v>
      </c>
      <c r="C40" s="30">
        <f>+[1]Ingreso_y_revision_datos_S!N46</f>
        <v>248.83999633789063</v>
      </c>
      <c r="D40" s="30">
        <f>+[1]Ingreso_y_revision_datos_S!O46</f>
        <v>248.83999633789063</v>
      </c>
      <c r="E40" s="30">
        <f t="shared" si="4"/>
        <v>1519.9999511241913</v>
      </c>
      <c r="F40" s="31">
        <f t="shared" si="5"/>
        <v>0.15199999511241913</v>
      </c>
      <c r="G40" s="30">
        <f t="shared" si="6"/>
        <v>171319.99969482422</v>
      </c>
      <c r="H40" s="31">
        <f t="shared" si="7"/>
        <v>17.131999969482422</v>
      </c>
      <c r="I40" s="30">
        <f>+[1]Ingreso_y_revision_datos_As!Q46</f>
        <v>0.37823678227133767</v>
      </c>
      <c r="J40" s="30">
        <f>+[1]Ingreso_y_revision_datos_S!Q46</f>
        <v>42.631268096667483</v>
      </c>
    </row>
    <row r="41" spans="1:12" x14ac:dyDescent="0.3">
      <c r="A41" s="6"/>
      <c r="B41" s="29" t="s">
        <v>42</v>
      </c>
      <c r="C41" s="30">
        <f>+[1]Ingreso_y_revision_datos_S!N34</f>
        <v>201.25999450683594</v>
      </c>
      <c r="D41" s="30">
        <f>+[1]Ingreso_y_revision_datos_S!O34</f>
        <v>201.25999450683594</v>
      </c>
      <c r="E41" s="30">
        <f t="shared" si="4"/>
        <v>0</v>
      </c>
      <c r="F41" s="31">
        <f t="shared" si="5"/>
        <v>0</v>
      </c>
      <c r="G41" s="30">
        <f t="shared" si="6"/>
        <v>0</v>
      </c>
      <c r="H41" s="31">
        <f t="shared" si="7"/>
        <v>0</v>
      </c>
      <c r="I41" s="30">
        <f>+[1]Ingreso_y_revision_datos_As!Q34</f>
        <v>0</v>
      </c>
      <c r="J41" s="30">
        <f>+[1]Ingreso_y_revision_datos_S!Q34</f>
        <v>0</v>
      </c>
    </row>
    <row r="42" spans="1:12" x14ac:dyDescent="0.3">
      <c r="A42" s="6"/>
      <c r="B42" s="29" t="s">
        <v>43</v>
      </c>
      <c r="C42" s="30">
        <f>+[1]Ingreso_y_revision_datos_S!N41</f>
        <v>0</v>
      </c>
      <c r="D42" s="30">
        <f>+[1]Ingreso_y_revision_datos_S!O41</f>
        <v>0</v>
      </c>
      <c r="E42" s="30">
        <f t="shared" si="4"/>
        <v>0</v>
      </c>
      <c r="F42" s="31">
        <f t="shared" si="5"/>
        <v>0</v>
      </c>
      <c r="G42" s="30">
        <f t="shared" si="6"/>
        <v>0</v>
      </c>
      <c r="H42" s="31">
        <f t="shared" si="7"/>
        <v>0</v>
      </c>
      <c r="I42" s="30">
        <f>+[1]Ingreso_y_revision_datos_As!Q41</f>
        <v>0</v>
      </c>
      <c r="J42" s="30">
        <f>+[1]Ingreso_y_revision_datos_S!Q41</f>
        <v>0</v>
      </c>
    </row>
    <row r="43" spans="1:12" x14ac:dyDescent="0.3">
      <c r="A43" s="6"/>
      <c r="B43" s="29" t="s">
        <v>44</v>
      </c>
      <c r="C43" s="30">
        <f>+[1]Ingreso_y_revision_datos_S!N29+[1]Ingreso_y_revision_datos_S!N30+[1]Ingreso_y_revision_datos_S!N42</f>
        <v>3916.5651397705078</v>
      </c>
      <c r="D43" s="30">
        <f>+[1]Ingreso_y_revision_datos_S!O29+[1]Ingreso_y_revision_datos_S!O30+[1]Ingreso_y_revision_datos_S!O42</f>
        <v>3916.5651397705078</v>
      </c>
      <c r="E43" s="30">
        <f t="shared" si="4"/>
        <v>3532.2165297618781</v>
      </c>
      <c r="F43" s="31">
        <f t="shared" si="5"/>
        <v>0.35322165297618779</v>
      </c>
      <c r="G43" s="30">
        <f t="shared" si="6"/>
        <v>86322.704443496157</v>
      </c>
      <c r="H43" s="31">
        <f t="shared" si="7"/>
        <v>8.632270444349615</v>
      </c>
      <c r="I43" s="30">
        <f>+[1]Ingreso_y_revision_datos_As!Q29+[1]Ingreso_y_revision_datos_As!Q30+[1]Ingreso_y_revision_datos_As!Q42</f>
        <v>13.834156126586526</v>
      </c>
      <c r="J43" s="30">
        <f>+[1]Ingreso_y_revision_datos_S!Q29+[1]Ingreso_y_revision_datos_S!Q30+[1]Ingreso_y_revision_datos_S!Q42</f>
        <v>338.08849499410974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f>+[1]Ingreso_y_revision_datos_S!J31+[1]Ingreso_y_revision_datos_S!J32+[1]Ingreso_y_revision_datos_S!J35+[1]Ingreso_y_revision_datos_S!J36+[1]Ingreso_y_revision_datos_S!J37+[1]Ingreso_y_revision_datos_S!J39+[1]Ingreso_y_revision_datos_S!J40+[1]Ingreso_y_revision_datos_S!J43+[1]Ingreso_y_revision_datos_S!J44-[1]Ingreso_y_revision_datos_S!J46</f>
        <v>4430.3639469146729</v>
      </c>
      <c r="D46" s="30">
        <f>+[1]Ingreso_y_revision_datos_S!K31+[1]Ingreso_y_revision_datos_S!K32+[1]Ingreso_y_revision_datos_S!K35+[1]Ingreso_y_revision_datos_S!K36+[1]Ingreso_y_revision_datos_S!K37+[1]Ingreso_y_revision_datos_S!K39+[1]Ingreso_y_revision_datos_S!K40+[1]Ingreso_y_revision_datos_S!K43+[1]Ingreso_y_revision_datos_S!K44-[1]Ingreso_y_revision_datos_S!K46</f>
        <v>4430.3639469146729</v>
      </c>
      <c r="E46" s="30">
        <f>+F46*10000</f>
        <v>43454.790212422304</v>
      </c>
      <c r="F46" s="31">
        <f>IFERROR(+I46*100/D46,0)</f>
        <v>4.3454790212422303</v>
      </c>
      <c r="G46" s="30">
        <f>+H46*10000</f>
        <v>59276.596542832071</v>
      </c>
      <c r="H46" s="31">
        <f>IFERROR(+J46*100/D46,0)</f>
        <v>5.9276596542832074</v>
      </c>
      <c r="I46" s="30">
        <f>+[1]Ingreso_y_revision_datos_As!M31+[1]Ingreso_y_revision_datos_As!M32+[1]Ingreso_y_revision_datos_As!M35+[1]Ingreso_y_revision_datos_As!M36+[1]Ingreso_y_revision_datos_As!M37+[1]Ingreso_y_revision_datos_As!M39+[1]Ingreso_y_revision_datos_As!M40+[1]Ingreso_y_revision_datos_As!M43+[1]Ingreso_y_revision_datos_As!M44-[1]Ingreso_y_revision_datos_As!M46</f>
        <v>192.52053587785639</v>
      </c>
      <c r="J46" s="63">
        <f>+[1]Ingreso_y_revision_datos_S!M31+[1]Ingreso_y_revision_datos_S!M32+[1]Ingreso_y_revision_datos_S!M35+[1]Ingreso_y_revision_datos_S!M36+[1]Ingreso_y_revision_datos_S!M37+[1]Ingreso_y_revision_datos_S!M39+[1]Ingreso_y_revision_datos_S!M40+[1]Ingreso_y_revision_datos_S!M43+[1]Ingreso_y_revision_datos_S!M44-[1]Ingreso_y_revision_datos_S!M46</f>
        <v>262.61689621917014</v>
      </c>
      <c r="L46" s="64"/>
    </row>
    <row r="47" spans="1:12" x14ac:dyDescent="0.3">
      <c r="A47" s="6"/>
      <c r="B47" s="29" t="s">
        <v>38</v>
      </c>
      <c r="C47" s="30">
        <f>+[1]Ingreso_y_revision_datos_S!J38</f>
        <v>0</v>
      </c>
      <c r="D47" s="30">
        <f>+[1]Ingreso_y_revision_datos_S!K38</f>
        <v>0</v>
      </c>
      <c r="E47" s="30">
        <f t="shared" ref="E47:E53" si="8">+F47*10000</f>
        <v>0</v>
      </c>
      <c r="F47" s="31">
        <f t="shared" ref="F47:F53" si="9">IFERROR(+I47*100/D47,0)</f>
        <v>0</v>
      </c>
      <c r="G47" s="30">
        <f t="shared" ref="G47:G53" si="10">+H47*10000</f>
        <v>0</v>
      </c>
      <c r="H47" s="31">
        <f t="shared" ref="H47:H53" si="11">IFERROR(+J47*100/D47,0)</f>
        <v>0</v>
      </c>
      <c r="I47" s="30">
        <f>+[1]Ingreso_y_revision_datos_As!M38</f>
        <v>0</v>
      </c>
      <c r="J47" s="63">
        <f>+[1]Ingreso_y_revision_datos_S!M38</f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f t="shared" si="8"/>
        <v>0</v>
      </c>
      <c r="F48" s="31">
        <f t="shared" si="9"/>
        <v>0</v>
      </c>
      <c r="G48" s="30">
        <f t="shared" si="10"/>
        <v>0</v>
      </c>
      <c r="H48" s="31">
        <f t="shared" si="11"/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f>+[1]Ingreso_y_revision_datos_S!J33</f>
        <v>3118.07177734375</v>
      </c>
      <c r="D49" s="30">
        <f>+[1]Ingreso_y_revision_datos_S!K33</f>
        <v>3118.072021484375</v>
      </c>
      <c r="E49" s="30">
        <f t="shared" si="8"/>
        <v>1585.9313309192655</v>
      </c>
      <c r="F49" s="31">
        <f t="shared" si="9"/>
        <v>0.15859313309192655</v>
      </c>
      <c r="G49" s="30">
        <f t="shared" si="10"/>
        <v>72443.21346282959</v>
      </c>
      <c r="H49" s="31">
        <f t="shared" si="11"/>
        <v>7.244321346282959</v>
      </c>
      <c r="I49" s="30">
        <f>+[1]Ingreso_y_revision_datos_As!M33</f>
        <v>4.9450481109348399</v>
      </c>
      <c r="J49" s="63">
        <f>+[1]Ingreso_y_revision_datos_S!M33</f>
        <v>225.88315704486914</v>
      </c>
    </row>
    <row r="50" spans="1:10" x14ac:dyDescent="0.3">
      <c r="A50" s="6"/>
      <c r="B50" s="29" t="s">
        <v>41</v>
      </c>
      <c r="C50" s="30">
        <f>+[1]Ingreso_y_revision_datos_S!J46</f>
        <v>248.83999633789063</v>
      </c>
      <c r="D50" s="30">
        <f>+[1]Ingreso_y_revision_datos_S!K46</f>
        <v>248.83999633789063</v>
      </c>
      <c r="E50" s="30">
        <f t="shared" si="8"/>
        <v>1519.9999511241913</v>
      </c>
      <c r="F50" s="31">
        <f t="shared" si="9"/>
        <v>0.15199999511241913</v>
      </c>
      <c r="G50" s="30">
        <f t="shared" si="10"/>
        <v>171319.99969482422</v>
      </c>
      <c r="H50" s="31">
        <f t="shared" si="11"/>
        <v>17.131999969482422</v>
      </c>
      <c r="I50" s="30">
        <f>+[1]Ingreso_y_revision_datos_As!M46</f>
        <v>0.37823678227133767</v>
      </c>
      <c r="J50" s="63">
        <f>+[1]Ingreso_y_revision_datos_S!M46</f>
        <v>42.631268096667483</v>
      </c>
    </row>
    <row r="51" spans="1:10" x14ac:dyDescent="0.3">
      <c r="A51" s="6"/>
      <c r="B51" s="29" t="s">
        <v>42</v>
      </c>
      <c r="C51" s="30">
        <f>+[1]Ingreso_y_revision_datos_S!J34</f>
        <v>201.25999450683594</v>
      </c>
      <c r="D51" s="30">
        <f>+[1]Ingreso_y_revision_datos_S!K34</f>
        <v>201.25999450683594</v>
      </c>
      <c r="E51" s="30">
        <f t="shared" si="8"/>
        <v>0</v>
      </c>
      <c r="F51" s="31">
        <f t="shared" si="9"/>
        <v>0</v>
      </c>
      <c r="G51" s="30">
        <f t="shared" si="10"/>
        <v>0</v>
      </c>
      <c r="H51" s="31">
        <f t="shared" si="11"/>
        <v>0</v>
      </c>
      <c r="I51" s="30">
        <f>+[1]Ingreso_y_revision_datos_As!M34</f>
        <v>0</v>
      </c>
      <c r="J51" s="63">
        <f>+[1]Ingreso_y_revision_datos_S!M34</f>
        <v>0</v>
      </c>
    </row>
    <row r="52" spans="1:10" x14ac:dyDescent="0.3">
      <c r="A52" s="6"/>
      <c r="B52" s="29" t="s">
        <v>43</v>
      </c>
      <c r="C52" s="30">
        <f>+[1]Ingreso_y_revision_datos_S!J41</f>
        <v>0</v>
      </c>
      <c r="D52" s="30">
        <f>+[1]Ingreso_y_revision_datos_S!K41</f>
        <v>0</v>
      </c>
      <c r="E52" s="30">
        <f t="shared" si="8"/>
        <v>0</v>
      </c>
      <c r="F52" s="31">
        <f t="shared" si="9"/>
        <v>0</v>
      </c>
      <c r="G52" s="30">
        <f t="shared" si="10"/>
        <v>0</v>
      </c>
      <c r="H52" s="31">
        <f t="shared" si="11"/>
        <v>0</v>
      </c>
      <c r="I52" s="30">
        <f>+[1]Ingreso_y_revision_datos_As!M41</f>
        <v>0</v>
      </c>
      <c r="J52" s="63">
        <f>+[1]Ingreso_y_revision_datos_S!M41</f>
        <v>0</v>
      </c>
    </row>
    <row r="53" spans="1:10" x14ac:dyDescent="0.3">
      <c r="A53" s="6"/>
      <c r="B53" s="29" t="s">
        <v>44</v>
      </c>
      <c r="C53" s="30">
        <f>+[1]Ingreso_y_revision_datos_S!J29+[1]Ingreso_y_revision_datos_S!J30+[1]Ingreso_y_revision_datos_S!J42</f>
        <v>3916.5651397705078</v>
      </c>
      <c r="D53" s="30">
        <f>+[1]Ingreso_y_revision_datos_S!K29+[1]Ingreso_y_revision_datos_S!K30+[1]Ingreso_y_revision_datos_S!K42</f>
        <v>3916.5651397705078</v>
      </c>
      <c r="E53" s="30">
        <f t="shared" si="8"/>
        <v>3532.2165297618781</v>
      </c>
      <c r="F53" s="31">
        <f t="shared" si="9"/>
        <v>0.35322165297618779</v>
      </c>
      <c r="G53" s="30">
        <f t="shared" si="10"/>
        <v>86322.704443496157</v>
      </c>
      <c r="H53" s="31">
        <f t="shared" si="11"/>
        <v>8.632270444349615</v>
      </c>
      <c r="I53" s="30">
        <f>+[1]Ingreso_y_revision_datos_As!M29+[1]Ingreso_y_revision_datos_As!M30+[1]Ingreso_y_revision_datos_As!M42</f>
        <v>13.834156126586526</v>
      </c>
      <c r="J53" s="63">
        <f>+[1]Ingreso_y_revision_datos_S!M29+[1]Ingreso_y_revision_datos_S!M30+[1]Ingreso_y_revision_datos_S!M42</f>
        <v>338.08849499410974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f>+C46-C36</f>
        <v>217.05126953125</v>
      </c>
      <c r="D56" s="68">
        <f t="shared" ref="D56:J56" si="12">+D46-D36</f>
        <v>0</v>
      </c>
      <c r="E56" s="68">
        <f>+E46-E36</f>
        <v>0</v>
      </c>
      <c r="F56" s="69">
        <f t="shared" si="12"/>
        <v>0</v>
      </c>
      <c r="G56" s="68">
        <f t="shared" si="12"/>
        <v>0</v>
      </c>
      <c r="H56" s="70">
        <f t="shared" si="12"/>
        <v>0</v>
      </c>
      <c r="I56" s="68">
        <f t="shared" si="12"/>
        <v>0</v>
      </c>
      <c r="J56" s="68">
        <f t="shared" si="12"/>
        <v>0</v>
      </c>
    </row>
    <row r="57" spans="1:10" x14ac:dyDescent="0.3">
      <c r="A57" s="6"/>
      <c r="B57" s="29" t="s">
        <v>38</v>
      </c>
      <c r="C57" s="68">
        <f t="shared" ref="C57:J63" si="13">+C47-C37</f>
        <v>0</v>
      </c>
      <c r="D57" s="68">
        <f t="shared" si="13"/>
        <v>0</v>
      </c>
      <c r="E57" s="68">
        <f t="shared" si="13"/>
        <v>0</v>
      </c>
      <c r="F57" s="69">
        <f t="shared" si="13"/>
        <v>0</v>
      </c>
      <c r="G57" s="68">
        <f t="shared" si="13"/>
        <v>0</v>
      </c>
      <c r="H57" s="70">
        <f t="shared" si="13"/>
        <v>0</v>
      </c>
      <c r="I57" s="68">
        <f t="shared" si="13"/>
        <v>0</v>
      </c>
      <c r="J57" s="68">
        <f t="shared" si="13"/>
        <v>0</v>
      </c>
    </row>
    <row r="58" spans="1:10" x14ac:dyDescent="0.3">
      <c r="A58" s="6"/>
      <c r="B58" s="29" t="s">
        <v>39</v>
      </c>
      <c r="C58" s="68">
        <f t="shared" si="13"/>
        <v>0</v>
      </c>
      <c r="D58" s="68">
        <f t="shared" si="13"/>
        <v>0</v>
      </c>
      <c r="E58" s="68">
        <f t="shared" si="13"/>
        <v>0</v>
      </c>
      <c r="F58" s="69">
        <f t="shared" si="13"/>
        <v>0</v>
      </c>
      <c r="G58" s="68">
        <f t="shared" si="13"/>
        <v>0</v>
      </c>
      <c r="H58" s="70">
        <f t="shared" si="13"/>
        <v>0</v>
      </c>
      <c r="I58" s="68">
        <f t="shared" si="13"/>
        <v>0</v>
      </c>
      <c r="J58" s="68">
        <f t="shared" si="13"/>
        <v>0</v>
      </c>
    </row>
    <row r="59" spans="1:10" x14ac:dyDescent="0.3">
      <c r="A59" s="6"/>
      <c r="B59" s="29" t="s">
        <v>40</v>
      </c>
      <c r="C59" s="68">
        <f t="shared" si="13"/>
        <v>-4.8828125E-4</v>
      </c>
      <c r="D59" s="68">
        <f t="shared" si="13"/>
        <v>0</v>
      </c>
      <c r="E59" s="68">
        <f t="shared" si="13"/>
        <v>0</v>
      </c>
      <c r="F59" s="69">
        <f t="shared" si="13"/>
        <v>0</v>
      </c>
      <c r="G59" s="68">
        <f t="shared" si="13"/>
        <v>0</v>
      </c>
      <c r="H59" s="70">
        <f t="shared" si="13"/>
        <v>0</v>
      </c>
      <c r="I59" s="68">
        <f t="shared" si="13"/>
        <v>0</v>
      </c>
      <c r="J59" s="68">
        <f t="shared" si="13"/>
        <v>0</v>
      </c>
    </row>
    <row r="60" spans="1:10" x14ac:dyDescent="0.3">
      <c r="A60" s="6"/>
      <c r="B60" s="29" t="s">
        <v>41</v>
      </c>
      <c r="C60" s="68">
        <f t="shared" si="13"/>
        <v>0</v>
      </c>
      <c r="D60" s="68">
        <f t="shared" si="13"/>
        <v>0</v>
      </c>
      <c r="E60" s="68">
        <f t="shared" si="13"/>
        <v>0</v>
      </c>
      <c r="F60" s="69">
        <f t="shared" si="13"/>
        <v>0</v>
      </c>
      <c r="G60" s="68">
        <f t="shared" si="13"/>
        <v>0</v>
      </c>
      <c r="H60" s="70">
        <f t="shared" si="13"/>
        <v>0</v>
      </c>
      <c r="I60" s="68">
        <f t="shared" si="13"/>
        <v>0</v>
      </c>
      <c r="J60" s="68">
        <f t="shared" si="13"/>
        <v>0</v>
      </c>
    </row>
    <row r="61" spans="1:10" x14ac:dyDescent="0.3">
      <c r="A61" s="6"/>
      <c r="B61" s="29" t="s">
        <v>42</v>
      </c>
      <c r="C61" s="68">
        <f t="shared" si="13"/>
        <v>0</v>
      </c>
      <c r="D61" s="68">
        <f t="shared" si="13"/>
        <v>0</v>
      </c>
      <c r="E61" s="68">
        <f t="shared" si="13"/>
        <v>0</v>
      </c>
      <c r="F61" s="69">
        <f t="shared" si="13"/>
        <v>0</v>
      </c>
      <c r="G61" s="68">
        <f t="shared" si="13"/>
        <v>0</v>
      </c>
      <c r="H61" s="70">
        <f t="shared" si="13"/>
        <v>0</v>
      </c>
      <c r="I61" s="68">
        <f t="shared" si="13"/>
        <v>0</v>
      </c>
      <c r="J61" s="68">
        <f t="shared" si="13"/>
        <v>0</v>
      </c>
    </row>
    <row r="62" spans="1:10" x14ac:dyDescent="0.3">
      <c r="A62" s="6"/>
      <c r="B62" s="29" t="s">
        <v>43</v>
      </c>
      <c r="C62" s="68">
        <f t="shared" si="13"/>
        <v>0</v>
      </c>
      <c r="D62" s="68">
        <f t="shared" si="13"/>
        <v>0</v>
      </c>
      <c r="E62" s="68">
        <f t="shared" si="13"/>
        <v>0</v>
      </c>
      <c r="F62" s="69">
        <f t="shared" si="13"/>
        <v>0</v>
      </c>
      <c r="G62" s="68">
        <f t="shared" si="13"/>
        <v>0</v>
      </c>
      <c r="H62" s="70">
        <f t="shared" si="13"/>
        <v>0</v>
      </c>
      <c r="I62" s="68">
        <f t="shared" si="13"/>
        <v>0</v>
      </c>
      <c r="J62" s="68">
        <f t="shared" si="13"/>
        <v>0</v>
      </c>
    </row>
    <row r="63" spans="1:10" x14ac:dyDescent="0.3">
      <c r="A63" s="6"/>
      <c r="B63" s="29" t="s">
        <v>44</v>
      </c>
      <c r="C63" s="68">
        <f t="shared" si="13"/>
        <v>0</v>
      </c>
      <c r="D63" s="68">
        <f t="shared" si="13"/>
        <v>0</v>
      </c>
      <c r="E63" s="68">
        <f t="shared" si="13"/>
        <v>0</v>
      </c>
      <c r="F63" s="69">
        <f t="shared" si="13"/>
        <v>0</v>
      </c>
      <c r="G63" s="68">
        <f t="shared" si="13"/>
        <v>0</v>
      </c>
      <c r="H63" s="70">
        <f t="shared" si="13"/>
        <v>0</v>
      </c>
      <c r="I63" s="68">
        <f t="shared" si="13"/>
        <v>0</v>
      </c>
      <c r="J63" s="68">
        <f t="shared" si="13"/>
        <v>0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f>SUM(C56:C64)</f>
        <v>217.05078125</v>
      </c>
      <c r="D65" s="74"/>
      <c r="E65" s="45"/>
      <c r="F65" s="45"/>
      <c r="G65" s="45"/>
      <c r="H65" s="45"/>
      <c r="I65" s="51">
        <f>+SUM(I56:I63)</f>
        <v>0</v>
      </c>
      <c r="J65" s="51">
        <f>+SUM(J56:J63)</f>
        <v>0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f>+I21-I33-I65</f>
        <v>-5.6837081596761152E-8</v>
      </c>
      <c r="J67" s="81">
        <f>+J21-J33-J65</f>
        <v>-3.9653777830772619E-9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5" workbookViewId="0">
      <selection activeCell="I15" sqref="I15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>
        <v>0</v>
      </c>
    </row>
    <row r="9" spans="1:5" ht="16.5" customHeight="1" x14ac:dyDescent="0.3">
      <c r="B9" s="87" t="s">
        <v>57</v>
      </c>
      <c r="C9" s="88">
        <v>154.75629760134495</v>
      </c>
      <c r="D9" s="89">
        <v>0</v>
      </c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v>117.18750988474483</v>
      </c>
      <c r="D11" s="91">
        <v>0</v>
      </c>
    </row>
    <row r="12" spans="1:5" ht="16.5" customHeight="1" x14ac:dyDescent="0.3">
      <c r="B12" s="87" t="s">
        <v>60</v>
      </c>
      <c r="C12" s="90">
        <v>68.491566776533801</v>
      </c>
      <c r="D12" s="91">
        <v>0</v>
      </c>
    </row>
    <row r="13" spans="1:5" ht="16.5" customHeight="1" x14ac:dyDescent="0.3">
      <c r="B13" s="87" t="s">
        <v>61</v>
      </c>
      <c r="C13" s="90">
        <v>35.656585348697519</v>
      </c>
      <c r="D13" s="91">
        <v>0</v>
      </c>
    </row>
    <row r="14" spans="1:5" ht="16.5" customHeight="1" x14ac:dyDescent="0.3">
      <c r="B14" s="87" t="s">
        <v>62</v>
      </c>
      <c r="C14" s="90">
        <v>48.78559184701583</v>
      </c>
      <c r="D14" s="90">
        <v>0</v>
      </c>
    </row>
    <row r="15" spans="1:5" ht="16.5" customHeight="1" x14ac:dyDescent="0.3">
      <c r="B15" s="87" t="s">
        <v>63</v>
      </c>
      <c r="C15" s="90">
        <v>146.25065744819341</v>
      </c>
      <c r="D15" s="90">
        <v>0</v>
      </c>
    </row>
    <row r="16" spans="1:5" ht="16.5" customHeight="1" x14ac:dyDescent="0.3">
      <c r="B16" s="87" t="s">
        <v>64</v>
      </c>
      <c r="C16" s="90">
        <v>73.777434647636937</v>
      </c>
      <c r="D16" s="91">
        <v>0</v>
      </c>
    </row>
    <row r="17" spans="2:6" ht="16.5" customHeight="1" x14ac:dyDescent="0.3">
      <c r="B17" s="87" t="s">
        <v>65</v>
      </c>
      <c r="C17" s="90">
        <v>1.9466266465002917</v>
      </c>
      <c r="D17" s="90">
        <v>125.309712</v>
      </c>
    </row>
    <row r="18" spans="2:6" ht="16.5" customHeight="1" x14ac:dyDescent="0.3">
      <c r="B18" s="87" t="s">
        <v>66</v>
      </c>
      <c r="C18" s="90">
        <f>+'letra a) Balance mensual'!I67</f>
        <v>-5.6837081596761152E-8</v>
      </c>
      <c r="D18" s="90">
        <v>8.3222710000000006</v>
      </c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790.9872823093234</v>
      </c>
      <c r="D20" s="93">
        <f>+SUM(D8:D19)</f>
        <v>299.37731439999999</v>
      </c>
    </row>
    <row r="22" spans="2:6" x14ac:dyDescent="0.3">
      <c r="B22" s="94" t="s">
        <v>69</v>
      </c>
      <c r="C22" s="95">
        <f>C20-D20</f>
        <v>491.60996790932342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>
        <v>0</v>
      </c>
    </row>
    <row r="27" spans="2:6" x14ac:dyDescent="0.3">
      <c r="B27" s="87" t="s">
        <v>57</v>
      </c>
      <c r="C27" s="88">
        <v>4123.1146464088706</v>
      </c>
      <c r="D27" s="89">
        <v>0</v>
      </c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v>2494.5874751551883</v>
      </c>
      <c r="D29" s="91">
        <v>0</v>
      </c>
    </row>
    <row r="30" spans="2:6" x14ac:dyDescent="0.3">
      <c r="B30" s="87" t="s">
        <v>60</v>
      </c>
      <c r="C30" s="90">
        <v>1944.6001838457344</v>
      </c>
      <c r="D30" s="91">
        <v>0</v>
      </c>
    </row>
    <row r="31" spans="2:6" x14ac:dyDescent="0.3">
      <c r="B31" s="87" t="s">
        <v>61</v>
      </c>
      <c r="C31" s="90">
        <v>2130.6989899801833</v>
      </c>
      <c r="D31" s="91">
        <v>0</v>
      </c>
    </row>
    <row r="32" spans="2:6" x14ac:dyDescent="0.3">
      <c r="B32" s="87" t="s">
        <v>62</v>
      </c>
      <c r="C32" s="90">
        <v>1988.8157747128121</v>
      </c>
      <c r="D32" s="90">
        <v>0</v>
      </c>
    </row>
    <row r="33" spans="2:4" x14ac:dyDescent="0.3">
      <c r="B33" s="87" t="s">
        <v>63</v>
      </c>
      <c r="C33" s="90">
        <v>2142.4246379376086</v>
      </c>
      <c r="D33" s="90">
        <v>0</v>
      </c>
    </row>
    <row r="34" spans="2:4" x14ac:dyDescent="0.3">
      <c r="B34" s="87" t="s">
        <v>64</v>
      </c>
      <c r="C34" s="90">
        <v>2687.7131024925693</v>
      </c>
      <c r="D34" s="91">
        <v>0</v>
      </c>
    </row>
    <row r="35" spans="2:4" x14ac:dyDescent="0.3">
      <c r="B35" s="87" t="s">
        <v>65</v>
      </c>
      <c r="C35" s="90">
        <v>27.995989460781399</v>
      </c>
      <c r="D35" s="90">
        <v>45.879382000000007</v>
      </c>
    </row>
    <row r="36" spans="2:4" x14ac:dyDescent="0.3">
      <c r="B36" s="87" t="s">
        <v>66</v>
      </c>
      <c r="C36" s="90">
        <f>+'letra a) Balance mensual'!J67</f>
        <v>-3.9653777830772619E-9</v>
      </c>
      <c r="D36" s="90">
        <v>7.3574700000000011</v>
      </c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23127.565448945268</v>
      </c>
      <c r="D38" s="93">
        <f>+SUM(D26:D37)</f>
        <v>127.86063170000001</v>
      </c>
    </row>
    <row r="40" spans="2:4" ht="15" customHeight="1" x14ac:dyDescent="0.3">
      <c r="B40" s="97" t="s">
        <v>72</v>
      </c>
      <c r="C40" s="95">
        <f>C38-D38</f>
        <v>22999.704817245267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80" zoomScaleNormal="80" workbookViewId="0">
      <selection activeCell="I15" sqref="I15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v>12835.618518107143</v>
      </c>
      <c r="G6" s="107">
        <v>7675.9864069160467</v>
      </c>
      <c r="H6" s="107">
        <v>15139.089955400448</v>
      </c>
      <c r="I6" s="107">
        <v>13269.432845656191</v>
      </c>
      <c r="J6" s="107">
        <v>13286.035461956175</v>
      </c>
      <c r="K6" s="107">
        <v>14994.311855372904</v>
      </c>
      <c r="L6" s="107">
        <v>13407.16463870484</v>
      </c>
      <c r="M6" s="107">
        <v>14405.023217329859</v>
      </c>
      <c r="N6" s="107">
        <v>0</v>
      </c>
      <c r="O6" s="107">
        <f>+'letra a) Balance mensual'!J33</f>
        <v>4.6432397575549657E-2</v>
      </c>
      <c r="P6" s="108"/>
      <c r="Q6" s="107">
        <f>+SUM(E6:O6)</f>
        <v>119768.57318851272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v>4123.1146464088706</v>
      </c>
      <c r="G7" s="107">
        <v>1510.6794470654131</v>
      </c>
      <c r="H7" s="107">
        <v>2494.5874751551883</v>
      </c>
      <c r="I7" s="107">
        <v>1944.6001838457344</v>
      </c>
      <c r="J7" s="107">
        <v>2130.6989899801833</v>
      </c>
      <c r="K7" s="107">
        <v>1988.8157747128121</v>
      </c>
      <c r="L7" s="107">
        <v>2142.4246379376086</v>
      </c>
      <c r="M7" s="107">
        <v>2687.7131024925693</v>
      </c>
      <c r="N7" s="107">
        <v>27.995989460781399</v>
      </c>
      <c r="O7" s="109">
        <f>+'letra a) Balance mensual'!J67</f>
        <v>-3.9653777830772619E-9</v>
      </c>
      <c r="P7" s="108"/>
      <c r="Q7" s="107">
        <f>+SUM(E7:O7)</f>
        <v>23127.565448945268</v>
      </c>
    </row>
    <row r="8" spans="1:17" x14ac:dyDescent="0.3">
      <c r="A8" s="104" t="s">
        <v>80</v>
      </c>
      <c r="B8" s="105"/>
      <c r="C8" s="105"/>
      <c r="D8" s="106"/>
      <c r="E8" s="109">
        <f>+E7*100/E6</f>
        <v>27.629254657610424</v>
      </c>
      <c r="F8" s="109">
        <f>+F7*100/F6</f>
        <v>32.122446149302533</v>
      </c>
      <c r="G8" s="109">
        <f>+G7*100/G6</f>
        <v>19.680590441175017</v>
      </c>
      <c r="H8" s="109">
        <f t="shared" ref="H8:O8" si="0">+H7*100/H6</f>
        <v>16.477790161127313</v>
      </c>
      <c r="I8" s="109">
        <f t="shared" si="0"/>
        <v>14.65473473105</v>
      </c>
      <c r="J8" s="109">
        <f t="shared" si="0"/>
        <v>16.037131588887608</v>
      </c>
      <c r="K8" s="109">
        <f t="shared" si="0"/>
        <v>13.26380159286977</v>
      </c>
      <c r="L8" s="109">
        <f t="shared" si="0"/>
        <v>15.979699628306879</v>
      </c>
      <c r="M8" s="109">
        <f t="shared" si="0"/>
        <v>18.658165710272062</v>
      </c>
      <c r="N8" s="109" t="e">
        <f t="shared" si="0"/>
        <v>#DIV/0!</v>
      </c>
      <c r="O8" s="109">
        <f t="shared" si="0"/>
        <v>-8.540109901982205E-6</v>
      </c>
      <c r="P8" s="108"/>
      <c r="Q8" s="109">
        <f>+Q7*100/Q6</f>
        <v>19.310212047481823</v>
      </c>
    </row>
    <row r="9" spans="1:17" x14ac:dyDescent="0.3">
      <c r="A9" s="110" t="s">
        <v>81</v>
      </c>
      <c r="B9" s="111"/>
      <c r="C9" s="111"/>
      <c r="D9" s="112"/>
      <c r="E9" s="109">
        <f t="shared" ref="E9:O9" si="1">100-E8</f>
        <v>72.370745342389569</v>
      </c>
      <c r="F9" s="109">
        <f t="shared" si="1"/>
        <v>67.877553850697467</v>
      </c>
      <c r="G9" s="109">
        <f t="shared" si="1"/>
        <v>80.319409558824987</v>
      </c>
      <c r="H9" s="109">
        <f t="shared" si="1"/>
        <v>83.522209838872683</v>
      </c>
      <c r="I9" s="109">
        <f t="shared" si="1"/>
        <v>85.345265268950001</v>
      </c>
      <c r="J9" s="109">
        <f t="shared" si="1"/>
        <v>83.962868411112396</v>
      </c>
      <c r="K9" s="109">
        <f t="shared" si="1"/>
        <v>86.736198407130232</v>
      </c>
      <c r="L9" s="109">
        <f t="shared" si="1"/>
        <v>84.020300371693125</v>
      </c>
      <c r="M9" s="109">
        <f t="shared" si="1"/>
        <v>81.341834289727942</v>
      </c>
      <c r="N9" s="109" t="e">
        <f t="shared" si="1"/>
        <v>#DIV/0!</v>
      </c>
      <c r="O9" s="109">
        <f t="shared" si="1"/>
        <v>100.0000085401099</v>
      </c>
      <c r="P9" s="108"/>
      <c r="Q9" s="109">
        <f t="shared" ref="Q9" si="2">100-Q8</f>
        <v>80.689787952518174</v>
      </c>
    </row>
    <row r="10" spans="1:17" x14ac:dyDescent="0.3">
      <c r="A10" s="113"/>
      <c r="B10" s="113"/>
      <c r="C10" s="113"/>
      <c r="D10" s="113"/>
    </row>
    <row r="11" spans="1:17" x14ac:dyDescent="0.3">
      <c r="A11" s="114"/>
      <c r="B11" s="114"/>
      <c r="C11" s="115"/>
      <c r="D11" s="115"/>
    </row>
    <row r="12" spans="1:17" x14ac:dyDescent="0.3">
      <c r="A12" s="114"/>
      <c r="B12" s="114"/>
      <c r="C12" s="115"/>
      <c r="D12" s="115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v>380.3310170550393</v>
      </c>
      <c r="I16" s="107">
        <v>272.73731600301471</v>
      </c>
      <c r="J16" s="107">
        <v>287.21699499632882</v>
      </c>
      <c r="K16" s="107">
        <v>243.87803728795478</v>
      </c>
      <c r="L16" s="107">
        <v>295.16311491087203</v>
      </c>
      <c r="M16" s="107">
        <v>270.5254677516545</v>
      </c>
      <c r="N16" s="108">
        <v>0</v>
      </c>
      <c r="O16" s="107">
        <f>+'letra a) Balance mensual'!I21</f>
        <v>0.66553097507913017</v>
      </c>
      <c r="P16" s="108"/>
      <c r="Q16" s="107">
        <f>+SUM(E16:O16)</f>
        <v>2566.1572400439654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v>117.18750988474483</v>
      </c>
      <c r="I17" s="107">
        <v>68.491566776533801</v>
      </c>
      <c r="J17" s="107">
        <v>35.656585348697519</v>
      </c>
      <c r="K17" s="107">
        <v>48.78559184701583</v>
      </c>
      <c r="L17" s="107">
        <v>146.25065744819341</v>
      </c>
      <c r="M17" s="107">
        <v>73.777434647636937</v>
      </c>
      <c r="N17" s="107">
        <f>+'[2]letra a) Balance mensual'!I67</f>
        <v>1.9466266465002917</v>
      </c>
      <c r="O17" s="109">
        <f>+'letra a) Balance mensual'!I67</f>
        <v>-5.6837081596761152E-8</v>
      </c>
      <c r="P17" s="108"/>
      <c r="Q17" s="107">
        <f>+SUM(E17:O17)</f>
        <v>790.9872823093234</v>
      </c>
    </row>
    <row r="18" spans="1:17" x14ac:dyDescent="0.3">
      <c r="A18" s="104" t="s">
        <v>85</v>
      </c>
      <c r="B18" s="105"/>
      <c r="C18" s="105"/>
      <c r="D18" s="106"/>
      <c r="E18" s="109">
        <f>+E17*100/E16</f>
        <v>31.204951108455024</v>
      </c>
      <c r="F18" s="109">
        <f t="shared" ref="F18:O18" si="3">+F17*100/F16</f>
        <v>49.21221812924464</v>
      </c>
      <c r="G18" s="109">
        <f t="shared" si="3"/>
        <v>24.202827943008462</v>
      </c>
      <c r="H18" s="109">
        <f t="shared" si="3"/>
        <v>30.811978153174433</v>
      </c>
      <c r="I18" s="109">
        <f t="shared" si="3"/>
        <v>25.112649702755281</v>
      </c>
      <c r="J18" s="109">
        <f t="shared" si="3"/>
        <v>12.41451096901605</v>
      </c>
      <c r="K18" s="109">
        <f t="shared" si="3"/>
        <v>20.004094009258033</v>
      </c>
      <c r="L18" s="109">
        <f t="shared" si="3"/>
        <v>49.549096773950062</v>
      </c>
      <c r="M18" s="109">
        <f t="shared" si="3"/>
        <v>27.271899855050052</v>
      </c>
      <c r="N18" s="109" t="e">
        <f t="shared" si="3"/>
        <v>#DIV/0!</v>
      </c>
      <c r="O18" s="109">
        <f t="shared" si="3"/>
        <v>-8.5401106372251635E-6</v>
      </c>
      <c r="P18" s="108"/>
      <c r="Q18" s="109">
        <f>+Q17*100/Q16</f>
        <v>30.823804167813641</v>
      </c>
    </row>
    <row r="19" spans="1:17" x14ac:dyDescent="0.3">
      <c r="A19" s="104" t="s">
        <v>86</v>
      </c>
      <c r="B19" s="105"/>
      <c r="C19" s="105"/>
      <c r="D19" s="106"/>
      <c r="E19" s="109">
        <f t="shared" ref="E19:O19" si="4">100-E18</f>
        <v>68.79504889154498</v>
      </c>
      <c r="F19" s="109">
        <f t="shared" si="4"/>
        <v>50.78778187075536</v>
      </c>
      <c r="G19" s="109">
        <f t="shared" si="4"/>
        <v>75.797172056991542</v>
      </c>
      <c r="H19" s="109">
        <f t="shared" si="4"/>
        <v>69.188021846825563</v>
      </c>
      <c r="I19" s="109">
        <f t="shared" si="4"/>
        <v>74.887350297244723</v>
      </c>
      <c r="J19" s="109">
        <f t="shared" si="4"/>
        <v>87.58548903098395</v>
      </c>
      <c r="K19" s="109">
        <f t="shared" si="4"/>
        <v>79.99590599074196</v>
      </c>
      <c r="L19" s="109">
        <f t="shared" si="4"/>
        <v>50.450903226049938</v>
      </c>
      <c r="M19" s="109">
        <f t="shared" si="4"/>
        <v>72.728100144949948</v>
      </c>
      <c r="N19" s="109" t="e">
        <f t="shared" si="4"/>
        <v>#DIV/0!</v>
      </c>
      <c r="O19" s="109">
        <f t="shared" si="4"/>
        <v>100.00000854011064</v>
      </c>
      <c r="P19" s="108"/>
      <c r="Q19" s="109">
        <f t="shared" ref="Q19" si="5">100-Q18</f>
        <v>69.176195832186352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2018-07-25T16:56:01Z</dcterms:created>
  <dcterms:modified xsi:type="dcterms:W3CDTF">2018-07-25T16:56:19Z</dcterms:modified>
</cp:coreProperties>
</file>